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14000066\Desktop\POSTĘPOWANIA 2022\2026\Przetarg nieograniczony\FZR-ELB_02042_2026_Przegląd, naprawa i kalibracja narzędzi momentowych\ogłoszenie\"/>
    </mc:Choice>
  </mc:AlternateContent>
  <xr:revisionPtr revIDLastSave="0" documentId="13_ncr:1_{97AF3D2F-479E-4C96-AAE2-63E65BDDB0F1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Część 1" sheetId="1" r:id="rId1"/>
    <sheet name="Część 2" sheetId="8" r:id="rId2"/>
    <sheet name="Część 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8" l="1"/>
  <c r="E26" i="8"/>
  <c r="E21" i="7"/>
  <c r="E19" i="7"/>
  <c r="A30" i="8" l="1"/>
  <c r="A23" i="7"/>
  <c r="E10" i="1" l="1"/>
</calcChain>
</file>

<file path=xl/sharedStrings.xml><?xml version="1.0" encoding="utf-8"?>
<sst xmlns="http://schemas.openxmlformats.org/spreadsheetml/2006/main" count="106" uniqueCount="52">
  <si>
    <t>L.p.</t>
  </si>
  <si>
    <t>Nazwa urządzenia</t>
  </si>
  <si>
    <t>Rodzaj usługi</t>
  </si>
  <si>
    <t>Ilość</t>
  </si>
  <si>
    <t>Nazwa</t>
  </si>
  <si>
    <t xml:space="preserve">Ilość </t>
  </si>
  <si>
    <t>Cena jednostkowa netto za 1 rbg [zł]</t>
  </si>
  <si>
    <t>Cena netto za robociznę [zł] - R</t>
  </si>
  <si>
    <t>KOSZT (zł)</t>
  </si>
  <si>
    <t>Załącznik nr 2 do SWZ</t>
  </si>
  <si>
    <t>Łączna wartość netto  za przegląd</t>
  </si>
  <si>
    <t>kalibracja</t>
  </si>
  <si>
    <t xml:space="preserve">* Podana ilość roboczogodzin jest ilością szacunkową. W trakcie realizacji przedmiotu zamówienia ilość roboczogodzin może ulec zmianie stosownie do bieżących, uzasadnionych potrzeb Zamawiającego.   </t>
  </si>
  <si>
    <t>Łączna wartość netto za kalibrację</t>
  </si>
  <si>
    <t>Cena netto za szt.</t>
  </si>
  <si>
    <t>POST/GEK/CSS/FZR-ELB/00737/2025</t>
  </si>
  <si>
    <t>UWAGA: 
Wykonawca wypełnia tylko komórki zaznaczone kolorem żółtym, 
pozostałe wypełniają się same (w formacie .xlsx). 
Wszystkie kwoty/wartości winny być podane do dwóch miejsc po przecinku.</t>
  </si>
  <si>
    <t>Klucz hydrauliczny HYTORC HY 3MXT</t>
  </si>
  <si>
    <t>POST/GEK/CSS/FZR-ELB/02042/2026</t>
  </si>
  <si>
    <t>CZĘŚĆ 1 - KALIBRACJA KLUCZY HYDRAULICZNYCH WYDZIAŁU TUT</t>
  </si>
  <si>
    <t>CZĘŚĆ 2 - SERWIS NARZĘDZI HYDRAULICZNYCH WYDZIAŁU TUM</t>
  </si>
  <si>
    <t>CZĘŚĆ 3 - NAPRAWA NARZĘDZI ELEKTRYCZNYCH WYDZIAŁU TUM</t>
  </si>
  <si>
    <r>
      <t xml:space="preserve">Zakrętarka elektryczna prosta </t>
    </r>
    <r>
      <rPr>
        <b/>
        <sz val="10"/>
        <color theme="1"/>
        <rFont val="Czcionka tekstu podstawowego"/>
        <charset val="238"/>
      </rPr>
      <t>LOSOMAT LDE-16</t>
    </r>
  </si>
  <si>
    <r>
      <t xml:space="preserve">Zakrętarka elektryczna kątowa </t>
    </r>
    <r>
      <rPr>
        <b/>
        <sz val="10"/>
        <color theme="1"/>
        <rFont val="Czcionka tekstu podstawowego"/>
        <charset val="238"/>
      </rPr>
      <t>LOSOMAT LEW-16</t>
    </r>
  </si>
  <si>
    <r>
      <t xml:space="preserve">Zakrętarka elektryczna kątowa </t>
    </r>
    <r>
      <rPr>
        <b/>
        <sz val="10"/>
        <color theme="1"/>
        <rFont val="Czcionka tekstu podstawowego"/>
        <charset val="238"/>
      </rPr>
      <t>BEWO-TECH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zcionka tekstu podstawowego"/>
        <charset val="238"/>
      </rPr>
      <t>ZEK-301</t>
    </r>
  </si>
  <si>
    <r>
      <t>Zakrętarka elektryczna kątowa</t>
    </r>
    <r>
      <rPr>
        <b/>
        <sz val="10"/>
        <color theme="1"/>
        <rFont val="Czcionka tekstu podstawowego"/>
        <charset val="238"/>
      </rPr>
      <t xml:space="preserve"> BEWO-TECH ZEK-502</t>
    </r>
  </si>
  <si>
    <r>
      <t xml:space="preserve">Zakrętarka elektryczna prosta </t>
    </r>
    <r>
      <rPr>
        <b/>
        <sz val="10"/>
        <color theme="1"/>
        <rFont val="Czcionka tekstu podstawowego"/>
        <charset val="238"/>
      </rPr>
      <t>LOSOMAT LDE-70</t>
    </r>
  </si>
  <si>
    <r>
      <t xml:space="preserve">Zakrętarka elektryczna kątowa </t>
    </r>
    <r>
      <rPr>
        <b/>
        <sz val="10"/>
        <color theme="1"/>
        <rFont val="Czcionka tekstu podstawowego"/>
        <charset val="238"/>
      </rPr>
      <t xml:space="preserve">LOSOMAT LEW-70  </t>
    </r>
  </si>
  <si>
    <r>
      <t xml:space="preserve">Zakrętarka elektrtyczna prosta </t>
    </r>
    <r>
      <rPr>
        <b/>
        <sz val="10"/>
        <color theme="1"/>
        <rFont val="Czcionka tekstu podstawowego"/>
        <charset val="238"/>
      </rPr>
      <t>LDE-05</t>
    </r>
  </si>
  <si>
    <r>
      <t>Zakrętarka elektryczna kątowa</t>
    </r>
    <r>
      <rPr>
        <b/>
        <sz val="10"/>
        <color theme="1"/>
        <rFont val="Czcionka tekstu podstawowego"/>
        <charset val="238"/>
      </rPr>
      <t xml:space="preserve"> LOSOMAT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zcionka tekstu podstawowego"/>
        <charset val="238"/>
      </rPr>
      <t>LEW-05</t>
    </r>
  </si>
  <si>
    <r>
      <t xml:space="preserve">Zakrętarka elektryczna kątowa </t>
    </r>
    <r>
      <rPr>
        <b/>
        <sz val="10"/>
        <color theme="1"/>
        <rFont val="Czcionka tekstu podstawowego"/>
        <charset val="238"/>
      </rPr>
      <t>ZEK-60</t>
    </r>
  </si>
  <si>
    <r>
      <t xml:space="preserve">Zakrętarka elektryczna prosta </t>
    </r>
    <r>
      <rPr>
        <b/>
        <sz val="10"/>
        <color theme="1"/>
        <rFont val="Czcionka tekstu podstawowego"/>
        <charset val="238"/>
      </rPr>
      <t>LOSOMAT LDE-40</t>
    </r>
  </si>
  <si>
    <r>
      <t>Klucz hydrauliczny</t>
    </r>
    <r>
      <rPr>
        <b/>
        <sz val="10"/>
        <color rgb="FF000000"/>
        <rFont val="Calibri"/>
        <family val="2"/>
        <charset val="238"/>
        <scheme val="minor"/>
      </rPr>
      <t xml:space="preserve"> ITH DRS 83</t>
    </r>
  </si>
  <si>
    <r>
      <t xml:space="preserve">Klucz hydrauliczny </t>
    </r>
    <r>
      <rPr>
        <b/>
        <sz val="10"/>
        <color rgb="FF000000"/>
        <rFont val="Calibri"/>
        <family val="2"/>
        <charset val="238"/>
        <scheme val="minor"/>
      </rPr>
      <t>Rapidtorc/Atlas Copco RT-1</t>
    </r>
  </si>
  <si>
    <r>
      <t xml:space="preserve">Klucz hydrauliczny </t>
    </r>
    <r>
      <rPr>
        <b/>
        <sz val="10"/>
        <color rgb="FF000000"/>
        <rFont val="Calibri"/>
        <family val="2"/>
        <charset val="238"/>
        <scheme val="minor"/>
      </rPr>
      <t>LOSOMAT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LDH-48</t>
    </r>
  </si>
  <si>
    <r>
      <t xml:space="preserve">Klucz hydrauliczny </t>
    </r>
    <r>
      <rPr>
        <b/>
        <sz val="10"/>
        <color rgb="FF000000"/>
        <rFont val="Calibri"/>
        <family val="2"/>
        <charset val="238"/>
        <scheme val="minor"/>
      </rPr>
      <t>LOSOMAT LDK-3</t>
    </r>
  </si>
  <si>
    <r>
      <t>Klucz hydrauliczny</t>
    </r>
    <r>
      <rPr>
        <b/>
        <sz val="10"/>
        <color rgb="FF000000"/>
        <rFont val="Calibri"/>
        <family val="2"/>
        <charset val="238"/>
        <scheme val="minor"/>
      </rPr>
      <t xml:space="preserve"> LOSOMAT LDK - 12</t>
    </r>
  </si>
  <si>
    <r>
      <t xml:space="preserve">Klucz hydrauliczny </t>
    </r>
    <r>
      <rPr>
        <b/>
        <sz val="10"/>
        <color rgb="FF000000"/>
        <rFont val="Calibri"/>
        <family val="2"/>
        <charset val="238"/>
        <scheme val="minor"/>
      </rPr>
      <t>RAPIDTORC / ATLAS COPCO RT-1</t>
    </r>
  </si>
  <si>
    <r>
      <t xml:space="preserve">Klucz hydrauliczny </t>
    </r>
    <r>
      <rPr>
        <b/>
        <sz val="10"/>
        <color rgb="FF000000"/>
        <rFont val="Calibri"/>
        <family val="2"/>
        <charset val="238"/>
        <scheme val="minor"/>
      </rPr>
      <t>HI-FORCE TWS370N</t>
    </r>
  </si>
  <si>
    <r>
      <t xml:space="preserve">Klucz hydrauliczny kasetowy </t>
    </r>
    <r>
      <rPr>
        <b/>
        <sz val="10"/>
        <color rgb="FF000000"/>
        <rFont val="Calibri"/>
        <family val="2"/>
        <charset val="238"/>
        <scheme val="minor"/>
      </rPr>
      <t>TorsionX 4HP</t>
    </r>
  </si>
  <si>
    <r>
      <t xml:space="preserve">Agregat hydrauliczny </t>
    </r>
    <r>
      <rPr>
        <b/>
        <sz val="10"/>
        <color rgb="FF000000"/>
        <rFont val="Calibri"/>
        <family val="2"/>
        <charset val="238"/>
        <scheme val="minor"/>
      </rPr>
      <t>HI-FORCE TPE25D</t>
    </r>
  </si>
  <si>
    <r>
      <t xml:space="preserve">Agregat hydrauliczny </t>
    </r>
    <r>
      <rPr>
        <b/>
        <sz val="10"/>
        <color rgb="FF000000"/>
        <rFont val="Calibri"/>
        <family val="2"/>
        <charset val="238"/>
        <scheme val="minor"/>
      </rPr>
      <t>PLARAD TYP U12/1,7-800EFSL1</t>
    </r>
  </si>
  <si>
    <r>
      <t xml:space="preserve">Agregat hydrauliczny z napędem elektrycznym </t>
    </r>
    <r>
      <rPr>
        <b/>
        <sz val="10"/>
        <color rgb="FF000000"/>
        <rFont val="Calibri"/>
        <family val="2"/>
        <charset val="238"/>
        <scheme val="minor"/>
      </rPr>
      <t>PLARAD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 TYP IQ-VAX 2 W-Z</t>
    </r>
  </si>
  <si>
    <r>
      <t xml:space="preserve">Agregat hydrauliczny z napędem elektrycznym </t>
    </r>
    <r>
      <rPr>
        <b/>
        <sz val="10"/>
        <color rgb="FF000000"/>
        <rFont val="Calibri"/>
        <family val="2"/>
        <charset val="238"/>
        <scheme val="minor"/>
      </rPr>
      <t>PLARAD</t>
    </r>
    <r>
      <rPr>
        <sz val="10"/>
        <color rgb="FF000000"/>
        <rFont val="Calibri"/>
        <family val="2"/>
        <charset val="238"/>
        <scheme val="minor"/>
      </rPr>
      <t xml:space="preserve">  </t>
    </r>
    <r>
      <rPr>
        <b/>
        <sz val="10"/>
        <color rgb="FF000000"/>
        <rFont val="Calibri"/>
        <family val="2"/>
        <charset val="238"/>
        <scheme val="minor"/>
      </rPr>
      <t>TYP IQ-VAX 2 W-Z-D1600 X32</t>
    </r>
  </si>
  <si>
    <r>
      <t>Agregat hydrauliczny z napędem pneumatycznym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HYTORC-AIR TYP A</t>
    </r>
  </si>
  <si>
    <r>
      <t xml:space="preserve">Agregat hydrauliczny z napędem elektrycznym </t>
    </r>
    <r>
      <rPr>
        <b/>
        <sz val="10"/>
        <color rgb="FF000000"/>
        <rFont val="Calibri"/>
        <family val="2"/>
        <charset val="238"/>
        <scheme val="minor"/>
      </rPr>
      <t>PANTHER 055/FE055</t>
    </r>
  </si>
  <si>
    <r>
      <t xml:space="preserve">Agregat hydrauliczny </t>
    </r>
    <r>
      <rPr>
        <b/>
        <sz val="10"/>
        <rFont val="Calibri"/>
        <family val="2"/>
        <charset val="238"/>
        <scheme val="minor"/>
      </rPr>
      <t>Panther FE055-3-230V-4P</t>
    </r>
  </si>
  <si>
    <t>Szacowawana ilość roboczogodzin* 15 rbg</t>
  </si>
  <si>
    <t>cena jednostkowa netto za sztukę (przegląd diagnostyczny)</t>
  </si>
  <si>
    <t>przegląd i ewentualna naprawa</t>
  </si>
  <si>
    <t xml:space="preserve">Wyliczona wartość kosztu w komórce B30 winna zostać wpisana w Formularzu RFX jako wartość kryterium - koszt       </t>
  </si>
  <si>
    <t xml:space="preserve">Wyliczona wartość kosztu w komórce B23 winna zostać wpisana w Formularzu RFX jako wartość kryterium - koszt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</si>
</sst>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zcionka tekstu podstawowego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0" fillId="0" borderId="0" xfId="0" applyFont="1"/>
    <xf numFmtId="2" fontId="0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2" fontId="6" fillId="0" borderId="0" xfId="0" applyNumberFormat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0" applyFont="1" applyBorder="1" applyAlignment="1"/>
    <xf numFmtId="0" fontId="7" fillId="3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2" fontId="6" fillId="3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9" fillId="0" borderId="0" xfId="0" applyFont="1" applyAlignment="1"/>
    <xf numFmtId="2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2" fontId="6" fillId="2" borderId="1" xfId="1" applyNumberFormat="1" applyFont="1" applyFill="1" applyBorder="1" applyAlignment="1" applyProtection="1">
      <alignment horizontal="center" wrapText="1"/>
      <protection locked="0"/>
    </xf>
    <xf numFmtId="0" fontId="10" fillId="0" borderId="0" xfId="0" applyFont="1" applyAlignment="1">
      <alignment wrapText="1"/>
    </xf>
    <xf numFmtId="0" fontId="6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2" fontId="6" fillId="4" borderId="8" xfId="0" applyNumberFormat="1" applyFont="1" applyFill="1" applyBorder="1" applyAlignment="1">
      <alignment horizontal="center" vertical="center"/>
    </xf>
    <xf numFmtId="2" fontId="6" fillId="4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opLeftCell="A4" zoomScale="145" zoomScaleNormal="145" workbookViewId="0">
      <selection activeCell="K11" sqref="K11"/>
    </sheetView>
  </sheetViews>
  <sheetFormatPr defaultColWidth="9.140625" defaultRowHeight="15"/>
  <cols>
    <col min="1" max="1" width="3.85546875" style="7" bestFit="1" customWidth="1"/>
    <col min="2" max="2" width="63.5703125" style="7" customWidth="1"/>
    <col min="3" max="3" width="6.5703125" style="7" customWidth="1"/>
    <col min="4" max="4" width="9.5703125" style="7" customWidth="1"/>
    <col min="5" max="5" width="10.28515625" style="7" customWidth="1"/>
    <col min="6" max="6" width="10.28515625" style="3" customWidth="1"/>
    <col min="7" max="7" width="8.7109375" style="8" customWidth="1"/>
    <col min="8" max="16384" width="9.140625" style="7"/>
  </cols>
  <sheetData>
    <row r="1" spans="1:7">
      <c r="A1" s="43" t="s">
        <v>18</v>
      </c>
      <c r="B1" s="43"/>
      <c r="C1" s="50" t="s">
        <v>9</v>
      </c>
      <c r="D1" s="50"/>
      <c r="E1" s="50"/>
      <c r="F1" s="32"/>
      <c r="G1" s="32"/>
    </row>
    <row r="3" spans="1:7" ht="15" customHeight="1">
      <c r="A3" s="44" t="s">
        <v>16</v>
      </c>
      <c r="B3" s="45"/>
      <c r="C3" s="45"/>
      <c r="D3" s="45"/>
      <c r="E3" s="46"/>
      <c r="F3" s="31"/>
      <c r="G3" s="31"/>
    </row>
    <row r="4" spans="1:7" ht="51.75" customHeight="1">
      <c r="A4" s="47"/>
      <c r="B4" s="48"/>
      <c r="C4" s="48"/>
      <c r="D4" s="48"/>
      <c r="E4" s="49"/>
      <c r="F4" s="31"/>
      <c r="G4" s="31"/>
    </row>
    <row r="5" spans="1:7">
      <c r="A5" s="9"/>
      <c r="B5" s="9"/>
      <c r="C5" s="9"/>
      <c r="D5" s="9"/>
      <c r="E5" s="9"/>
      <c r="F5" s="9"/>
      <c r="G5" s="9"/>
    </row>
    <row r="6" spans="1:7">
      <c r="A6" s="10"/>
      <c r="B6" s="6" t="s">
        <v>19</v>
      </c>
      <c r="C6" s="10"/>
      <c r="D6" s="10"/>
      <c r="E6" s="10"/>
      <c r="F6" s="11"/>
      <c r="G6" s="12"/>
    </row>
    <row r="7" spans="1:7" ht="25.5">
      <c r="A7" s="13" t="s">
        <v>0</v>
      </c>
      <c r="B7" s="13" t="s">
        <v>1</v>
      </c>
      <c r="C7" s="13" t="s">
        <v>3</v>
      </c>
      <c r="D7" s="14" t="s">
        <v>2</v>
      </c>
      <c r="E7" s="15" t="s">
        <v>14</v>
      </c>
      <c r="F7" s="10"/>
      <c r="G7" s="10"/>
    </row>
    <row r="8" spans="1:7">
      <c r="A8" s="16">
        <v>1</v>
      </c>
      <c r="B8" s="19" t="s">
        <v>17</v>
      </c>
      <c r="C8" s="17">
        <v>1</v>
      </c>
      <c r="D8" s="18" t="s">
        <v>11</v>
      </c>
      <c r="E8" s="35">
        <v>0</v>
      </c>
      <c r="F8" s="10"/>
      <c r="G8" s="10"/>
    </row>
    <row r="9" spans="1:7">
      <c r="A9" s="16">
        <v>2</v>
      </c>
      <c r="B9" s="19" t="s">
        <v>17</v>
      </c>
      <c r="C9" s="17">
        <v>1</v>
      </c>
      <c r="D9" s="18" t="s">
        <v>11</v>
      </c>
      <c r="E9" s="35">
        <v>0</v>
      </c>
      <c r="F9" s="10"/>
      <c r="G9" s="10"/>
    </row>
    <row r="10" spans="1:7">
      <c r="A10" s="41" t="s">
        <v>13</v>
      </c>
      <c r="B10" s="42"/>
      <c r="C10" s="42"/>
      <c r="D10" s="42"/>
      <c r="E10" s="30">
        <f>SUM(E8:E9)</f>
        <v>0</v>
      </c>
      <c r="F10" s="20"/>
      <c r="G10" s="12"/>
    </row>
    <row r="11" spans="1:7">
      <c r="A11" s="1"/>
      <c r="B11" s="1"/>
      <c r="C11" s="1"/>
      <c r="D11" s="1"/>
      <c r="E11" s="1"/>
      <c r="F11" s="2"/>
      <c r="G11" s="4"/>
    </row>
    <row r="12" spans="1:7" ht="15" customHeight="1"/>
    <row r="17" ht="22.5" customHeight="1"/>
  </sheetData>
  <mergeCells count="4">
    <mergeCell ref="A10:D10"/>
    <mergeCell ref="A1:B1"/>
    <mergeCell ref="A3:E4"/>
    <mergeCell ref="C1:E1"/>
  </mergeCells>
  <pageMargins left="0.70866141732283472" right="0.70866141732283472" top="0.74803149606299213" bottom="0.74803149606299213" header="0.31496062992125984" footer="0.31496062992125984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7"/>
  <sheetViews>
    <sheetView topLeftCell="A12" zoomScale="130" zoomScaleNormal="130" workbookViewId="0">
      <selection activeCell="D32" sqref="D32"/>
    </sheetView>
  </sheetViews>
  <sheetFormatPr defaultColWidth="9.140625" defaultRowHeight="15"/>
  <cols>
    <col min="1" max="1" width="3.85546875" style="7" bestFit="1" customWidth="1"/>
    <col min="2" max="2" width="79.7109375" style="7" customWidth="1"/>
    <col min="3" max="3" width="6.5703125" style="7" customWidth="1"/>
    <col min="4" max="4" width="26.85546875" style="7" customWidth="1"/>
    <col min="5" max="5" width="12.85546875" style="7" customWidth="1"/>
    <col min="6" max="16384" width="9.140625" style="7"/>
  </cols>
  <sheetData>
    <row r="1" spans="1:5">
      <c r="A1" s="58" t="s">
        <v>18</v>
      </c>
      <c r="B1" s="58"/>
      <c r="C1" s="53" t="s">
        <v>9</v>
      </c>
      <c r="D1" s="53"/>
      <c r="E1" s="53"/>
    </row>
    <row r="3" spans="1:5" ht="15" customHeight="1">
      <c r="A3" s="54" t="s">
        <v>16</v>
      </c>
      <c r="B3" s="54"/>
      <c r="C3" s="54"/>
      <c r="D3" s="54"/>
      <c r="E3" s="54"/>
    </row>
    <row r="4" spans="1:5" ht="53.25" customHeight="1">
      <c r="A4" s="54"/>
      <c r="B4" s="54"/>
      <c r="C4" s="54"/>
      <c r="D4" s="54"/>
      <c r="E4" s="54"/>
    </row>
    <row r="5" spans="1:5">
      <c r="A5" s="1"/>
      <c r="B5" s="1"/>
      <c r="C5" s="1"/>
      <c r="D5" s="1"/>
      <c r="E5" s="1"/>
    </row>
    <row r="6" spans="1:5">
      <c r="A6" s="10"/>
      <c r="B6" s="6" t="s">
        <v>20</v>
      </c>
      <c r="C6" s="10"/>
      <c r="D6" s="10"/>
      <c r="E6" s="10"/>
    </row>
    <row r="7" spans="1:5" ht="65.25" customHeight="1">
      <c r="A7" s="13" t="s">
        <v>0</v>
      </c>
      <c r="B7" s="13" t="s">
        <v>1</v>
      </c>
      <c r="C7" s="13" t="s">
        <v>3</v>
      </c>
      <c r="D7" s="14" t="s">
        <v>2</v>
      </c>
      <c r="E7" s="15" t="s">
        <v>48</v>
      </c>
    </row>
    <row r="8" spans="1:5">
      <c r="A8" s="16">
        <v>1</v>
      </c>
      <c r="B8" s="37" t="s">
        <v>32</v>
      </c>
      <c r="C8" s="17">
        <v>1</v>
      </c>
      <c r="D8" s="21" t="s">
        <v>11</v>
      </c>
      <c r="E8" s="33"/>
    </row>
    <row r="9" spans="1:5">
      <c r="A9" s="16">
        <v>2</v>
      </c>
      <c r="B9" s="28" t="s">
        <v>33</v>
      </c>
      <c r="C9" s="17">
        <v>1</v>
      </c>
      <c r="D9" s="21" t="s">
        <v>11</v>
      </c>
      <c r="E9" s="33"/>
    </row>
    <row r="10" spans="1:5" ht="20.25" customHeight="1">
      <c r="A10" s="16">
        <v>3</v>
      </c>
      <c r="B10" s="38" t="s">
        <v>34</v>
      </c>
      <c r="C10" s="17">
        <v>1</v>
      </c>
      <c r="D10" s="21" t="s">
        <v>49</v>
      </c>
      <c r="E10" s="33"/>
    </row>
    <row r="11" spans="1:5">
      <c r="A11" s="16">
        <v>4</v>
      </c>
      <c r="B11" s="38" t="s">
        <v>35</v>
      </c>
      <c r="C11" s="17">
        <v>1</v>
      </c>
      <c r="D11" s="21" t="s">
        <v>49</v>
      </c>
      <c r="E11" s="33"/>
    </row>
    <row r="12" spans="1:5">
      <c r="A12" s="16">
        <v>5</v>
      </c>
      <c r="B12" s="38" t="s">
        <v>36</v>
      </c>
      <c r="C12" s="17">
        <v>1</v>
      </c>
      <c r="D12" s="21" t="s">
        <v>49</v>
      </c>
      <c r="E12" s="33"/>
    </row>
    <row r="13" spans="1:5">
      <c r="A13" s="16">
        <v>6</v>
      </c>
      <c r="B13" s="38" t="s">
        <v>36</v>
      </c>
      <c r="C13" s="17">
        <v>1</v>
      </c>
      <c r="D13" s="21" t="s">
        <v>49</v>
      </c>
      <c r="E13" s="33"/>
    </row>
    <row r="14" spans="1:5">
      <c r="A14" s="16">
        <v>7</v>
      </c>
      <c r="B14" s="38" t="s">
        <v>36</v>
      </c>
      <c r="C14" s="17">
        <v>1</v>
      </c>
      <c r="D14" s="21" t="s">
        <v>49</v>
      </c>
      <c r="E14" s="33"/>
    </row>
    <row r="15" spans="1:5">
      <c r="A15" s="16">
        <v>8</v>
      </c>
      <c r="B15" s="38" t="s">
        <v>35</v>
      </c>
      <c r="C15" s="17">
        <v>1</v>
      </c>
      <c r="D15" s="21" t="s">
        <v>49</v>
      </c>
      <c r="E15" s="33"/>
    </row>
    <row r="16" spans="1:5">
      <c r="A16" s="16">
        <v>9</v>
      </c>
      <c r="B16" s="28" t="s">
        <v>37</v>
      </c>
      <c r="C16" s="17">
        <v>1</v>
      </c>
      <c r="D16" s="21" t="s">
        <v>49</v>
      </c>
      <c r="E16" s="33"/>
    </row>
    <row r="17" spans="1:5">
      <c r="A17" s="16">
        <v>10</v>
      </c>
      <c r="B17" s="28" t="s">
        <v>38</v>
      </c>
      <c r="C17" s="17">
        <v>1</v>
      </c>
      <c r="D17" s="21" t="s">
        <v>49</v>
      </c>
      <c r="E17" s="33"/>
    </row>
    <row r="18" spans="1:5">
      <c r="A18" s="16">
        <v>11</v>
      </c>
      <c r="B18" s="28" t="s">
        <v>39</v>
      </c>
      <c r="C18" s="17">
        <v>1</v>
      </c>
      <c r="D18" s="21" t="s">
        <v>49</v>
      </c>
      <c r="E18" s="33"/>
    </row>
    <row r="19" spans="1:5">
      <c r="A19" s="16">
        <v>12</v>
      </c>
      <c r="B19" s="28" t="s">
        <v>40</v>
      </c>
      <c r="C19" s="17">
        <v>1</v>
      </c>
      <c r="D19" s="21" t="s">
        <v>49</v>
      </c>
      <c r="E19" s="33"/>
    </row>
    <row r="20" spans="1:5" ht="15" customHeight="1">
      <c r="A20" s="16">
        <v>13</v>
      </c>
      <c r="B20" s="38" t="s">
        <v>41</v>
      </c>
      <c r="C20" s="17">
        <v>1</v>
      </c>
      <c r="D20" s="21" t="s">
        <v>49</v>
      </c>
      <c r="E20" s="33"/>
    </row>
    <row r="21" spans="1:5" ht="18" customHeight="1">
      <c r="A21" s="16">
        <v>14</v>
      </c>
      <c r="B21" s="38" t="s">
        <v>42</v>
      </c>
      <c r="C21" s="17">
        <v>1</v>
      </c>
      <c r="D21" s="21" t="s">
        <v>49</v>
      </c>
      <c r="E21" s="33"/>
    </row>
    <row r="22" spans="1:5" ht="18" customHeight="1">
      <c r="A22" s="16">
        <v>15</v>
      </c>
      <c r="B22" s="38" t="s">
        <v>43</v>
      </c>
      <c r="C22" s="17">
        <v>1</v>
      </c>
      <c r="D22" s="21" t="s">
        <v>49</v>
      </c>
      <c r="E22" s="33"/>
    </row>
    <row r="23" spans="1:5">
      <c r="A23" s="16">
        <v>16</v>
      </c>
      <c r="B23" s="39" t="s">
        <v>44</v>
      </c>
      <c r="C23" s="17">
        <v>1</v>
      </c>
      <c r="D23" s="21" t="s">
        <v>49</v>
      </c>
      <c r="E23" s="33"/>
    </row>
    <row r="24" spans="1:5">
      <c r="A24" s="16">
        <v>17</v>
      </c>
      <c r="B24" s="39" t="s">
        <v>45</v>
      </c>
      <c r="C24" s="17">
        <v>1</v>
      </c>
      <c r="D24" s="21" t="s">
        <v>49</v>
      </c>
      <c r="E24" s="33"/>
    </row>
    <row r="25" spans="1:5">
      <c r="A25" s="16">
        <v>18</v>
      </c>
      <c r="B25" s="40" t="s">
        <v>46</v>
      </c>
      <c r="C25" s="17">
        <v>1</v>
      </c>
      <c r="D25" s="21" t="s">
        <v>49</v>
      </c>
      <c r="E25" s="33"/>
    </row>
    <row r="26" spans="1:5">
      <c r="A26" s="55" t="s">
        <v>10</v>
      </c>
      <c r="B26" s="56"/>
      <c r="C26" s="56"/>
      <c r="D26" s="57"/>
      <c r="E26" s="29">
        <f>SUM(E8:E25)</f>
        <v>0</v>
      </c>
    </row>
    <row r="27" spans="1:5" ht="38.25">
      <c r="A27" s="59" t="s">
        <v>4</v>
      </c>
      <c r="B27" s="60"/>
      <c r="C27" s="22" t="s">
        <v>5</v>
      </c>
      <c r="D27" s="23" t="s">
        <v>6</v>
      </c>
      <c r="E27" s="24" t="s">
        <v>7</v>
      </c>
    </row>
    <row r="28" spans="1:5" ht="15" customHeight="1">
      <c r="A28" s="61" t="s">
        <v>47</v>
      </c>
      <c r="B28" s="62"/>
      <c r="C28" s="22">
        <v>15</v>
      </c>
      <c r="D28" s="34"/>
      <c r="E28" s="23">
        <f>C28*D28</f>
        <v>0</v>
      </c>
    </row>
    <row r="29" spans="1:5" ht="15" customHeight="1">
      <c r="A29" s="55" t="s">
        <v>8</v>
      </c>
      <c r="B29" s="57"/>
      <c r="C29" s="10"/>
      <c r="D29" s="10"/>
      <c r="E29" s="10"/>
    </row>
    <row r="30" spans="1:5">
      <c r="A30" s="51">
        <f>E26+E28</f>
        <v>0</v>
      </c>
      <c r="B30" s="52"/>
      <c r="C30" s="10"/>
      <c r="D30" s="10"/>
      <c r="E30" s="10"/>
    </row>
    <row r="31" spans="1:5">
      <c r="A31" s="25"/>
      <c r="B31" s="26"/>
      <c r="C31" s="10"/>
      <c r="D31" s="10"/>
      <c r="E31" s="10"/>
    </row>
    <row r="32" spans="1:5" ht="39">
      <c r="A32" s="10"/>
      <c r="B32" s="27" t="s">
        <v>12</v>
      </c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 ht="26.25">
      <c r="A34" s="10"/>
      <c r="B34" s="36" t="s">
        <v>50</v>
      </c>
      <c r="C34" s="10"/>
      <c r="D34" s="10"/>
      <c r="E34" s="10"/>
    </row>
    <row r="36" spans="1:5">
      <c r="B36" s="6"/>
    </row>
    <row r="37" spans="1:5" ht="15" customHeight="1"/>
  </sheetData>
  <mergeCells count="8">
    <mergeCell ref="A30:B30"/>
    <mergeCell ref="C1:E1"/>
    <mergeCell ref="A3:E4"/>
    <mergeCell ref="A26:D26"/>
    <mergeCell ref="A1:B1"/>
    <mergeCell ref="A27:B27"/>
    <mergeCell ref="A28:B28"/>
    <mergeCell ref="A29:B29"/>
  </mergeCells>
  <pageMargins left="0.7" right="0.7" top="0.75" bottom="0.75" header="0.3" footer="0.3"/>
  <pageSetup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"/>
  <sheetViews>
    <sheetView tabSelected="1" topLeftCell="A11" zoomScaleNormal="100" workbookViewId="0">
      <selection activeCell="G22" sqref="G22"/>
    </sheetView>
  </sheetViews>
  <sheetFormatPr defaultColWidth="9.140625" defaultRowHeight="15"/>
  <cols>
    <col min="1" max="1" width="3.85546875" style="7" bestFit="1" customWidth="1"/>
    <col min="2" max="2" width="63.5703125" style="7" customWidth="1"/>
    <col min="3" max="3" width="6.5703125" style="7" customWidth="1"/>
    <col min="4" max="4" width="14" style="7" customWidth="1"/>
    <col min="5" max="5" width="12.85546875" style="7" customWidth="1"/>
    <col min="6" max="6" width="9.140625" style="7"/>
    <col min="7" max="7" width="57.7109375" style="7" customWidth="1"/>
    <col min="8" max="16384" width="9.140625" style="7"/>
  </cols>
  <sheetData>
    <row r="1" spans="1:5">
      <c r="A1" s="58" t="s">
        <v>15</v>
      </c>
      <c r="B1" s="58"/>
      <c r="C1" s="53" t="s">
        <v>9</v>
      </c>
      <c r="D1" s="53"/>
      <c r="E1" s="53"/>
    </row>
    <row r="2" spans="1:5">
      <c r="A2" s="10"/>
      <c r="B2" s="10"/>
      <c r="C2" s="10"/>
      <c r="D2" s="10"/>
      <c r="E2" s="10"/>
    </row>
    <row r="3" spans="1:5" ht="15" customHeight="1">
      <c r="A3" s="54" t="s">
        <v>16</v>
      </c>
      <c r="B3" s="54"/>
      <c r="C3" s="54"/>
      <c r="D3" s="54"/>
      <c r="E3" s="54"/>
    </row>
    <row r="4" spans="1:5" ht="48.75" customHeight="1">
      <c r="A4" s="54"/>
      <c r="B4" s="54"/>
      <c r="C4" s="54"/>
      <c r="D4" s="54"/>
      <c r="E4" s="54"/>
    </row>
    <row r="5" spans="1:5">
      <c r="A5" s="5"/>
      <c r="B5" s="5"/>
      <c r="C5" s="5"/>
      <c r="D5" s="5"/>
      <c r="E5" s="5"/>
    </row>
    <row r="6" spans="1:5">
      <c r="A6" s="1"/>
      <c r="B6" s="1"/>
      <c r="C6" s="1"/>
      <c r="D6" s="1"/>
      <c r="E6" s="1"/>
    </row>
    <row r="7" spans="1:5">
      <c r="B7" s="6" t="s">
        <v>21</v>
      </c>
    </row>
    <row r="8" spans="1:5" ht="70.5" customHeight="1">
      <c r="A8" s="13" t="s">
        <v>0</v>
      </c>
      <c r="B8" s="13" t="s">
        <v>1</v>
      </c>
      <c r="C8" s="13" t="s">
        <v>3</v>
      </c>
      <c r="D8" s="14" t="s">
        <v>2</v>
      </c>
      <c r="E8" s="15" t="s">
        <v>48</v>
      </c>
    </row>
    <row r="9" spans="1:5" ht="38.25">
      <c r="A9" s="16">
        <v>1</v>
      </c>
      <c r="B9" s="28" t="s">
        <v>22</v>
      </c>
      <c r="C9" s="17">
        <v>1</v>
      </c>
      <c r="D9" s="21" t="s">
        <v>49</v>
      </c>
      <c r="E9" s="33"/>
    </row>
    <row r="10" spans="1:5" ht="38.25">
      <c r="A10" s="16">
        <v>2</v>
      </c>
      <c r="B10" s="28" t="s">
        <v>23</v>
      </c>
      <c r="C10" s="17">
        <v>1</v>
      </c>
      <c r="D10" s="21" t="s">
        <v>49</v>
      </c>
      <c r="E10" s="33"/>
    </row>
    <row r="11" spans="1:5" ht="38.25">
      <c r="A11" s="16">
        <v>3</v>
      </c>
      <c r="B11" s="28" t="s">
        <v>24</v>
      </c>
      <c r="C11" s="17">
        <v>1</v>
      </c>
      <c r="D11" s="21" t="s">
        <v>49</v>
      </c>
      <c r="E11" s="33"/>
    </row>
    <row r="12" spans="1:5" ht="38.25">
      <c r="A12" s="16">
        <v>4</v>
      </c>
      <c r="B12" s="28" t="s">
        <v>25</v>
      </c>
      <c r="C12" s="17">
        <v>1</v>
      </c>
      <c r="D12" s="21" t="s">
        <v>49</v>
      </c>
      <c r="E12" s="33"/>
    </row>
    <row r="13" spans="1:5" ht="38.25">
      <c r="A13" s="16">
        <v>5</v>
      </c>
      <c r="B13" s="28" t="s">
        <v>26</v>
      </c>
      <c r="C13" s="17">
        <v>1</v>
      </c>
      <c r="D13" s="21" t="s">
        <v>49</v>
      </c>
      <c r="E13" s="33"/>
    </row>
    <row r="14" spans="1:5" ht="38.25">
      <c r="A14" s="16">
        <v>6</v>
      </c>
      <c r="B14" s="28" t="s">
        <v>27</v>
      </c>
      <c r="C14" s="17">
        <v>1</v>
      </c>
      <c r="D14" s="21" t="s">
        <v>49</v>
      </c>
      <c r="E14" s="33"/>
    </row>
    <row r="15" spans="1:5" ht="38.25">
      <c r="A15" s="16">
        <v>7</v>
      </c>
      <c r="B15" s="28" t="s">
        <v>28</v>
      </c>
      <c r="C15" s="17">
        <v>1</v>
      </c>
      <c r="D15" s="21" t="s">
        <v>49</v>
      </c>
      <c r="E15" s="33"/>
    </row>
    <row r="16" spans="1:5" ht="38.25">
      <c r="A16" s="16">
        <v>8</v>
      </c>
      <c r="B16" s="28" t="s">
        <v>29</v>
      </c>
      <c r="C16" s="17">
        <v>1</v>
      </c>
      <c r="D16" s="21" t="s">
        <v>49</v>
      </c>
      <c r="E16" s="33"/>
    </row>
    <row r="17" spans="1:5" ht="38.25">
      <c r="A17" s="16">
        <v>9</v>
      </c>
      <c r="B17" s="28" t="s">
        <v>30</v>
      </c>
      <c r="C17" s="17">
        <v>1</v>
      </c>
      <c r="D17" s="21" t="s">
        <v>49</v>
      </c>
      <c r="E17" s="33"/>
    </row>
    <row r="18" spans="1:5" ht="38.25">
      <c r="A18" s="16">
        <v>10</v>
      </c>
      <c r="B18" s="28" t="s">
        <v>31</v>
      </c>
      <c r="C18" s="17">
        <v>1</v>
      </c>
      <c r="D18" s="21" t="s">
        <v>49</v>
      </c>
      <c r="E18" s="33"/>
    </row>
    <row r="19" spans="1:5">
      <c r="A19" s="55" t="s">
        <v>10</v>
      </c>
      <c r="B19" s="56"/>
      <c r="C19" s="56"/>
      <c r="D19" s="56"/>
      <c r="E19" s="29">
        <f>SUM(E9:E18)</f>
        <v>0</v>
      </c>
    </row>
    <row r="20" spans="1:5" ht="51">
      <c r="A20" s="59" t="s">
        <v>4</v>
      </c>
      <c r="B20" s="60"/>
      <c r="C20" s="22" t="s">
        <v>5</v>
      </c>
      <c r="D20" s="23" t="s">
        <v>6</v>
      </c>
      <c r="E20" s="24" t="s">
        <v>7</v>
      </c>
    </row>
    <row r="21" spans="1:5" ht="15" customHeight="1">
      <c r="A21" s="61" t="s">
        <v>47</v>
      </c>
      <c r="B21" s="62"/>
      <c r="C21" s="22">
        <v>15</v>
      </c>
      <c r="D21" s="34"/>
      <c r="E21" s="23">
        <f>C21*D21</f>
        <v>0</v>
      </c>
    </row>
    <row r="22" spans="1:5">
      <c r="A22" s="55" t="s">
        <v>8</v>
      </c>
      <c r="B22" s="57"/>
      <c r="C22" s="10"/>
      <c r="D22" s="10"/>
      <c r="E22" s="10"/>
    </row>
    <row r="23" spans="1:5">
      <c r="A23" s="51">
        <f>E19+E21</f>
        <v>0</v>
      </c>
      <c r="B23" s="52"/>
      <c r="C23" s="10"/>
      <c r="D23" s="10"/>
      <c r="E23" s="10"/>
    </row>
    <row r="24" spans="1:5" ht="39">
      <c r="B24" s="27" t="s">
        <v>12</v>
      </c>
    </row>
    <row r="25" spans="1:5">
      <c r="B25" s="10"/>
    </row>
    <row r="26" spans="1:5" ht="26.25">
      <c r="B26" s="36" t="s">
        <v>51</v>
      </c>
    </row>
    <row r="28" spans="1:5" ht="15" customHeight="1"/>
  </sheetData>
  <mergeCells count="8">
    <mergeCell ref="A23:B23"/>
    <mergeCell ref="A21:B21"/>
    <mergeCell ref="A22:B22"/>
    <mergeCell ref="C1:E1"/>
    <mergeCell ref="A3:E4"/>
    <mergeCell ref="A1:B1"/>
    <mergeCell ref="A19:D19"/>
    <mergeCell ref="A20:B20"/>
  </mergeCells>
  <pageMargins left="0.7" right="0.7" top="0.75" bottom="0.75" header="0.3" footer="0.3"/>
  <pageSetup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1_Zał. 2 do SWZ_Arkusz wyceny 02042.xlsx</dmsv2BaseFileName>
    <dmsv2BaseDisplayName xmlns="http://schemas.microsoft.com/sharepoint/v3">1_Zał. 2 do SWZ_Arkusz wyceny 02042</dmsv2BaseDisplayName>
    <dmsv2SWPP2ObjectNumber xmlns="http://schemas.microsoft.com/sharepoint/v3">POST/GEK/CSS/FZR-ELB/02042/2026                   </dmsv2SWPP2ObjectNumber>
    <dmsv2SWPP2SumMD5 xmlns="http://schemas.microsoft.com/sharepoint/v3">f97daa1d10e974d38192b928dfc7d6de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712791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25030378</dmsv2BaseClientSystemDocumentID>
    <dmsv2BaseModifiedByID xmlns="http://schemas.microsoft.com/sharepoint/v3">14000066</dmsv2BaseModifiedByID>
    <dmsv2BaseCreatedByID xmlns="http://schemas.microsoft.com/sharepoint/v3">14000066</dmsv2BaseCreatedByID>
    <dmsv2SWPP2ObjectDepartment xmlns="http://schemas.microsoft.com/sharepoint/v3">0000000100000004000200040008</dmsv2SWPP2ObjectDepartment>
    <dmsv2SWPP2ObjectName xmlns="http://schemas.microsoft.com/sharepoint/v3">Postępowanie</dmsv2SWPP2ObjectName>
    <_dlc_DocId xmlns="a19cb1c7-c5c7-46d4-85ae-d83685407bba">FJ3FSM7XJ42E-1195302456-8385</_dlc_DocId>
    <_dlc_DocIdUrl xmlns="a19cb1c7-c5c7-46d4-85ae-d83685407bba">
      <Url>https://swpp2.dms.gkpge.pl/sites/43/_layouts/15/DocIdRedir.aspx?ID=FJ3FSM7XJ42E-1195302456-8385</Url>
      <Description>FJ3FSM7XJ42E-1195302456-8385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DAF54D-3D10-4B03-9747-E7DF545CD3E7}">
  <ds:schemaRefs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sharepoint/v3"/>
    <ds:schemaRef ds:uri="http://schemas.openxmlformats.org/package/2006/metadata/core-properties"/>
    <ds:schemaRef ds:uri="a19cb1c7-c5c7-46d4-85ae-d83685407b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EB3219-E472-428B-9036-4D9BB805E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0D4A3-25F4-45FF-A1B1-5B510322941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0B7BB34-41F3-484C-AA80-760B73A82C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</vt:lpstr>
      <vt:lpstr>Część 2</vt:lpstr>
      <vt:lpstr>Część 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</dc:creator>
  <cp:lastModifiedBy>Pawełoszek-Kłysik Justyna [PGE GiEK S.A.]</cp:lastModifiedBy>
  <cp:lastPrinted>2024-04-17T09:12:09Z</cp:lastPrinted>
  <dcterms:created xsi:type="dcterms:W3CDTF">2022-02-23T10:45:57Z</dcterms:created>
  <dcterms:modified xsi:type="dcterms:W3CDTF">2026-04-24T10:25:57Z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95c66dd4-d79a-467c-8f8d-506cea2bf076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2026-04-17T07:58:24Z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024f8449-75ba-49b2-adf6-dc13a5baa202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